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30" windowWidth="19320" windowHeight="78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4" i="1" l="1"/>
  <c r="F8" i="1"/>
  <c r="F26" i="1" l="1"/>
  <c r="F29" i="1"/>
  <c r="F31" i="1" l="1"/>
  <c r="F24" i="1"/>
</calcChain>
</file>

<file path=xl/sharedStrings.xml><?xml version="1.0" encoding="utf-8"?>
<sst xmlns="http://schemas.openxmlformats.org/spreadsheetml/2006/main" count="90" uniqueCount="58">
  <si>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</si>
  <si>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</si>
  <si>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</si>
  <si>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</si>
  <si>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</si>
  <si>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</si>
  <si>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</si>
  <si>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</si>
  <si>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</si>
  <si>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</si>
  <si>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</si>
  <si>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</si>
  <si>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</si>
  <si>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</si>
  <si>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</si>
  <si>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</si>
  <si>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</si>
  <si>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</si>
  <si>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</si>
  <si>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</si>
  <si>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</si>
  <si>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</si>
  <si>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01.1.04.85600</t>
  </si>
  <si>
    <t>Мероприятия в сфере образования</t>
  </si>
  <si>
    <t>01.1.05.85600</t>
  </si>
  <si>
    <t>Совершенствование МТБ образовательных учреждений</t>
  </si>
  <si>
    <t>1004</t>
  </si>
  <si>
    <t>60.0.00.80160</t>
  </si>
  <si>
    <t>Мероприятия в области жилищного хозяйства</t>
  </si>
  <si>
    <t>0501</t>
  </si>
  <si>
    <t>07.1.03.85100</t>
  </si>
  <si>
    <t>0503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</si>
  <si>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</si>
  <si>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</si>
  <si>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01.1.06.85600</t>
  </si>
  <si>
    <t>Мероприятия в сфере реорганизации и ликвидации учреждений</t>
  </si>
  <si>
    <t>от 30 сентября  2024 № 30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</si>
  <si>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сентября 2024 года</t>
    </r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</si>
  <si>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</si>
  <si>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</si>
  <si>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</si>
  <si>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01.1.02.85600</t>
  </si>
  <si>
    <t>0703</t>
  </si>
  <si>
    <t>01.1.01.82100</t>
  </si>
  <si>
    <t>Детские дошкольные учреждения. Обеспечение деятельности подведомственных учреждений</t>
  </si>
  <si>
    <t>01.1.01.71460</t>
  </si>
  <si>
    <t>Субвенция на организацию образовательного процесса</t>
  </si>
  <si>
    <t>01.1.06.71460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</si>
  <si>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</si>
  <si>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</si>
  <si>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12.2.01.86110</t>
  </si>
  <si>
    <t>0102</t>
  </si>
  <si>
    <t>0104</t>
  </si>
  <si>
    <t>Глава муниципального образования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</si>
  <si>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</si>
  <si>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</si>
  <si>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</si>
  <si>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На основании постановления Правительства ЯО от 27.09.2024 № 1006-п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</si>
</sst>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zoomScaleNormal="100" workbookViewId="0">
      <selection activeCell="E10" sqref="E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7" t="s">
        <v>8</v>
      </c>
      <c r="B1" s="47"/>
      <c r="C1" s="47"/>
      <c r="D1" s="47"/>
      <c r="E1" s="47"/>
      <c r="F1" s="47"/>
      <c r="G1" s="47"/>
    </row>
    <row r="2" spans="1:7" x14ac:dyDescent="0.25">
      <c r="A2" s="47" t="s">
        <v>7</v>
      </c>
      <c r="B2" s="47"/>
      <c r="C2" s="47"/>
      <c r="D2" s="47"/>
      <c r="E2" s="47"/>
      <c r="F2" s="47"/>
      <c r="G2" s="47"/>
    </row>
    <row r="3" spans="1:7" x14ac:dyDescent="0.25">
      <c r="A3" s="47" t="s">
        <v>6</v>
      </c>
      <c r="B3" s="47"/>
      <c r="C3" s="47"/>
      <c r="D3" s="47"/>
      <c r="E3" s="47"/>
      <c r="F3" s="47"/>
      <c r="G3" s="47"/>
    </row>
    <row r="4" spans="1:7" x14ac:dyDescent="0.25">
      <c r="A4" s="16"/>
      <c r="B4" s="16"/>
      <c r="C4" s="16"/>
      <c r="D4" s="17"/>
      <c r="E4" s="27"/>
      <c r="F4" s="47" t="s">
        <v>36</v>
      </c>
      <c r="G4" s="47"/>
    </row>
    <row r="5" spans="1:7" x14ac:dyDescent="0.25">
      <c r="A5" s="18"/>
      <c r="B5" s="18"/>
      <c r="C5" s="18"/>
      <c r="D5" s="17"/>
      <c r="E5" s="27"/>
      <c r="F5" s="47"/>
      <c r="G5" s="47"/>
    </row>
    <row r="6" spans="1:7" ht="60.75" customHeight="1" x14ac:dyDescent="0.25">
      <c r="A6" s="48" t="s">
        <v>37</v>
      </c>
      <c r="B6" s="48"/>
      <c r="C6" s="48"/>
      <c r="D6" s="48"/>
      <c r="E6" s="48"/>
      <c r="F6" s="48"/>
      <c r="G6" s="48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SUM(F9:F23)</f>
        <v>2000000</v>
      </c>
      <c r="G8" s="10"/>
    </row>
    <row r="9" spans="1:7" ht="75" customHeight="1" x14ac:dyDescent="0.25">
      <c r="A9" s="7">
        <v>203</v>
      </c>
      <c r="B9" s="12" t="s">
        <v>20</v>
      </c>
      <c r="C9" s="31">
        <v>600</v>
      </c>
      <c r="D9" s="35" t="s">
        <v>22</v>
      </c>
      <c r="E9" s="36" t="s">
        <v>23</v>
      </c>
      <c r="F9" s="32">
        <v>2000000</v>
      </c>
      <c r="G9" s="33" t="s">
        <v>57</v>
      </c>
    </row>
    <row r="10" spans="1:7" ht="75" customHeight="1" x14ac:dyDescent="0.25">
      <c r="A10" s="7">
        <v>203</v>
      </c>
      <c r="B10" s="12" t="s">
        <v>26</v>
      </c>
      <c r="C10" s="31">
        <v>300</v>
      </c>
      <c r="D10" s="26" t="s">
        <v>17</v>
      </c>
      <c r="E10" s="38" t="s">
        <v>18</v>
      </c>
      <c r="F10" s="32">
        <v>-10700</v>
      </c>
      <c r="G10" s="40" t="s">
        <v>19</v>
      </c>
    </row>
    <row r="11" spans="1:7" ht="75" customHeight="1" x14ac:dyDescent="0.25">
      <c r="A11" s="7">
        <v>203</v>
      </c>
      <c r="B11" s="7">
        <v>702</v>
      </c>
      <c r="C11" s="31">
        <v>600</v>
      </c>
      <c r="D11" s="26" t="s">
        <v>32</v>
      </c>
      <c r="E11" s="38" t="s">
        <v>33</v>
      </c>
      <c r="F11" s="32">
        <v>10700</v>
      </c>
      <c r="G11" s="42"/>
    </row>
    <row r="12" spans="1:7" ht="75" customHeight="1" x14ac:dyDescent="0.25">
      <c r="A12" s="7">
        <v>203</v>
      </c>
      <c r="B12" s="12" t="s">
        <v>20</v>
      </c>
      <c r="C12" s="31">
        <v>600</v>
      </c>
      <c r="D12" s="35" t="s">
        <v>24</v>
      </c>
      <c r="E12" s="36" t="s">
        <v>25</v>
      </c>
      <c r="F12" s="32">
        <v>-155423.03</v>
      </c>
      <c r="G12" s="40" t="s">
        <v>19</v>
      </c>
    </row>
    <row r="13" spans="1:7" ht="75" customHeight="1" x14ac:dyDescent="0.25">
      <c r="A13" s="7">
        <v>203</v>
      </c>
      <c r="B13" s="12" t="s">
        <v>20</v>
      </c>
      <c r="C13" s="31">
        <v>600</v>
      </c>
      <c r="D13" s="35" t="s">
        <v>22</v>
      </c>
      <c r="E13" s="36" t="s">
        <v>23</v>
      </c>
      <c r="F13" s="32">
        <v>155423.03</v>
      </c>
      <c r="G13" s="42"/>
    </row>
    <row r="14" spans="1:7" ht="75" customHeight="1" x14ac:dyDescent="0.25">
      <c r="A14" s="7">
        <v>203</v>
      </c>
      <c r="B14" s="12" t="s">
        <v>42</v>
      </c>
      <c r="C14" s="31">
        <v>600</v>
      </c>
      <c r="D14" s="43" t="s">
        <v>41</v>
      </c>
      <c r="E14" s="45" t="s">
        <v>23</v>
      </c>
      <c r="F14" s="32">
        <v>-82425</v>
      </c>
      <c r="G14" s="40" t="s">
        <v>19</v>
      </c>
    </row>
    <row r="15" spans="1:7" ht="75" customHeight="1" x14ac:dyDescent="0.25">
      <c r="A15" s="7">
        <v>203</v>
      </c>
      <c r="B15" s="12" t="s">
        <v>20</v>
      </c>
      <c r="C15" s="31">
        <v>600</v>
      </c>
      <c r="D15" s="44"/>
      <c r="E15" s="46"/>
      <c r="F15" s="32">
        <v>82425</v>
      </c>
      <c r="G15" s="42"/>
    </row>
    <row r="16" spans="1:7" ht="75" customHeight="1" x14ac:dyDescent="0.25">
      <c r="A16" s="7">
        <v>203</v>
      </c>
      <c r="B16" s="12" t="s">
        <v>21</v>
      </c>
      <c r="C16" s="31">
        <v>600</v>
      </c>
      <c r="D16" s="35" t="s">
        <v>43</v>
      </c>
      <c r="E16" s="36" t="s">
        <v>44</v>
      </c>
      <c r="F16" s="32">
        <v>-103017.91</v>
      </c>
      <c r="G16" s="40" t="s">
        <v>19</v>
      </c>
    </row>
    <row r="17" spans="1:7" ht="75" customHeight="1" x14ac:dyDescent="0.25">
      <c r="A17" s="7">
        <v>203</v>
      </c>
      <c r="B17" s="12" t="s">
        <v>21</v>
      </c>
      <c r="C17" s="31">
        <v>600</v>
      </c>
      <c r="D17" s="35" t="s">
        <v>34</v>
      </c>
      <c r="E17" s="36" t="s">
        <v>35</v>
      </c>
      <c r="F17" s="32">
        <v>103017.91</v>
      </c>
      <c r="G17" s="42"/>
    </row>
    <row r="18" spans="1:7" ht="75" customHeight="1" x14ac:dyDescent="0.25">
      <c r="A18" s="7">
        <v>203</v>
      </c>
      <c r="B18" s="12" t="s">
        <v>42</v>
      </c>
      <c r="C18" s="31">
        <v>600</v>
      </c>
      <c r="D18" s="35" t="s">
        <v>48</v>
      </c>
      <c r="E18" s="36" t="s">
        <v>49</v>
      </c>
      <c r="F18" s="32">
        <v>-59896.21</v>
      </c>
      <c r="G18" s="40" t="s">
        <v>19</v>
      </c>
    </row>
    <row r="19" spans="1:7" ht="75" customHeight="1" x14ac:dyDescent="0.25">
      <c r="A19" s="7">
        <v>203</v>
      </c>
      <c r="B19" s="12" t="s">
        <v>42</v>
      </c>
      <c r="C19" s="31">
        <v>600</v>
      </c>
      <c r="D19" s="35" t="s">
        <v>34</v>
      </c>
      <c r="E19" s="36" t="s">
        <v>35</v>
      </c>
      <c r="F19" s="32">
        <v>59896.21</v>
      </c>
      <c r="G19" s="42"/>
    </row>
    <row r="20" spans="1:7" ht="75" customHeight="1" x14ac:dyDescent="0.25">
      <c r="A20" s="7">
        <v>203</v>
      </c>
      <c r="B20" s="12" t="s">
        <v>42</v>
      </c>
      <c r="C20" s="31">
        <v>600</v>
      </c>
      <c r="D20" s="35" t="s">
        <v>48</v>
      </c>
      <c r="E20" s="36" t="s">
        <v>49</v>
      </c>
      <c r="F20" s="32">
        <v>-110000</v>
      </c>
      <c r="G20" s="40" t="s">
        <v>19</v>
      </c>
    </row>
    <row r="21" spans="1:7" ht="75" customHeight="1" x14ac:dyDescent="0.25">
      <c r="A21" s="7">
        <v>203</v>
      </c>
      <c r="B21" s="12" t="s">
        <v>42</v>
      </c>
      <c r="C21" s="31">
        <v>600</v>
      </c>
      <c r="D21" s="35" t="s">
        <v>34</v>
      </c>
      <c r="E21" s="36" t="s">
        <v>35</v>
      </c>
      <c r="F21" s="32">
        <v>110000</v>
      </c>
      <c r="G21" s="42"/>
    </row>
    <row r="22" spans="1:7" ht="75" customHeight="1" x14ac:dyDescent="0.25">
      <c r="A22" s="7">
        <v>203</v>
      </c>
      <c r="B22" s="12" t="s">
        <v>21</v>
      </c>
      <c r="C22" s="31">
        <v>600</v>
      </c>
      <c r="D22" s="35" t="s">
        <v>45</v>
      </c>
      <c r="E22" s="36" t="s">
        <v>46</v>
      </c>
      <c r="F22" s="32">
        <v>-266303</v>
      </c>
      <c r="G22" s="40" t="s">
        <v>19</v>
      </c>
    </row>
    <row r="23" spans="1:7" ht="75" customHeight="1" x14ac:dyDescent="0.25">
      <c r="A23" s="7">
        <v>203</v>
      </c>
      <c r="B23" s="12" t="s">
        <v>21</v>
      </c>
      <c r="C23" s="31">
        <v>600</v>
      </c>
      <c r="D23" s="35" t="s">
        <v>47</v>
      </c>
      <c r="E23" s="36" t="s">
        <v>35</v>
      </c>
      <c r="F23" s="32">
        <v>266303</v>
      </c>
      <c r="G23" s="41"/>
    </row>
    <row r="24" spans="1:7" ht="90.75" customHeight="1" x14ac:dyDescent="0.25">
      <c r="A24" s="28"/>
      <c r="B24" s="29"/>
      <c r="C24" s="28"/>
      <c r="D24" s="35"/>
      <c r="E24" s="25" t="s">
        <v>16</v>
      </c>
      <c r="F24" s="30">
        <f>SUM(F25:F25)</f>
        <v>94091.02</v>
      </c>
      <c r="G24" s="34"/>
    </row>
    <row r="25" spans="1:7" ht="90.75" customHeight="1" x14ac:dyDescent="0.25">
      <c r="A25" s="7">
        <v>208</v>
      </c>
      <c r="B25" s="12" t="s">
        <v>14</v>
      </c>
      <c r="C25" s="7">
        <v>800</v>
      </c>
      <c r="D25" s="26" t="s">
        <v>30</v>
      </c>
      <c r="E25" s="38" t="s">
        <v>15</v>
      </c>
      <c r="F25" s="32">
        <v>94091.02</v>
      </c>
      <c r="G25" s="37" t="s">
        <v>12</v>
      </c>
    </row>
    <row r="26" spans="1:7" ht="99.75" customHeight="1" x14ac:dyDescent="0.25">
      <c r="A26" s="28"/>
      <c r="B26" s="29"/>
      <c r="C26" s="28"/>
      <c r="D26" s="35"/>
      <c r="E26" s="25" t="s">
        <v>56</v>
      </c>
      <c r="F26" s="30">
        <f>SUM(F27:F28)</f>
        <v>78750</v>
      </c>
      <c r="G26" s="34"/>
    </row>
    <row r="27" spans="1:7" ht="99.75" customHeight="1" x14ac:dyDescent="0.25">
      <c r="A27" s="28">
        <v>208</v>
      </c>
      <c r="B27" s="29" t="s">
        <v>51</v>
      </c>
      <c r="C27" s="28">
        <v>100</v>
      </c>
      <c r="D27" s="35" t="s">
        <v>50</v>
      </c>
      <c r="E27" s="36" t="s">
        <v>53</v>
      </c>
      <c r="F27" s="39">
        <v>22500</v>
      </c>
      <c r="G27" s="40" t="s">
        <v>57</v>
      </c>
    </row>
    <row r="28" spans="1:7" ht="99.75" customHeight="1" x14ac:dyDescent="0.25">
      <c r="A28" s="28">
        <v>208</v>
      </c>
      <c r="B28" s="29" t="s">
        <v>52</v>
      </c>
      <c r="C28" s="28">
        <v>100</v>
      </c>
      <c r="D28" s="35" t="s">
        <v>54</v>
      </c>
      <c r="E28" s="36" t="s">
        <v>55</v>
      </c>
      <c r="F28" s="39">
        <v>56250</v>
      </c>
      <c r="G28" s="42"/>
    </row>
    <row r="29" spans="1:7" ht="99.75" customHeight="1" x14ac:dyDescent="0.25">
      <c r="A29" s="28"/>
      <c r="B29" s="29"/>
      <c r="C29" s="28"/>
      <c r="D29" s="35"/>
      <c r="E29" s="25" t="s">
        <v>40</v>
      </c>
      <c r="F29" s="30">
        <f>SUM(F30)</f>
        <v>-94091.02</v>
      </c>
      <c r="G29" s="34"/>
    </row>
    <row r="30" spans="1:7" ht="99.75" customHeight="1" x14ac:dyDescent="0.25">
      <c r="A30" s="28">
        <v>208</v>
      </c>
      <c r="B30" s="29" t="s">
        <v>31</v>
      </c>
      <c r="C30" s="28">
        <v>200</v>
      </c>
      <c r="D30" s="35" t="s">
        <v>38</v>
      </c>
      <c r="E30" s="36" t="s">
        <v>39</v>
      </c>
      <c r="F30" s="39">
        <v>-94091.02</v>
      </c>
      <c r="G30" s="34" t="s">
        <v>12</v>
      </c>
    </row>
    <row r="31" spans="1:7" ht="87" customHeight="1" x14ac:dyDescent="0.25">
      <c r="A31" s="7"/>
      <c r="B31" s="12"/>
      <c r="C31" s="7"/>
      <c r="D31" s="35"/>
      <c r="E31" s="25" t="s">
        <v>13</v>
      </c>
      <c r="F31" s="24">
        <f>SUM(F32:F33)</f>
        <v>0</v>
      </c>
      <c r="G31" s="34"/>
    </row>
    <row r="32" spans="1:7" ht="87" customHeight="1" x14ac:dyDescent="0.25">
      <c r="A32" s="7">
        <v>208</v>
      </c>
      <c r="B32" s="12" t="s">
        <v>29</v>
      </c>
      <c r="C32" s="7">
        <v>400</v>
      </c>
      <c r="D32" s="35" t="s">
        <v>27</v>
      </c>
      <c r="E32" s="36" t="s">
        <v>28</v>
      </c>
      <c r="F32" s="32">
        <v>-180304.64000000001</v>
      </c>
      <c r="G32" s="40" t="s">
        <v>12</v>
      </c>
    </row>
    <row r="33" spans="1:7" ht="87" customHeight="1" x14ac:dyDescent="0.25">
      <c r="A33" s="7">
        <v>208</v>
      </c>
      <c r="B33" s="12" t="s">
        <v>29</v>
      </c>
      <c r="C33" s="7">
        <v>200</v>
      </c>
      <c r="D33" s="35" t="s">
        <v>27</v>
      </c>
      <c r="E33" s="36" t="s">
        <v>28</v>
      </c>
      <c r="F33" s="32">
        <v>180304.64000000001</v>
      </c>
      <c r="G33" s="42"/>
    </row>
    <row r="34" spans="1:7" ht="93.75" customHeight="1" x14ac:dyDescent="0.25">
      <c r="A34" s="7"/>
      <c r="B34" s="7"/>
      <c r="C34" s="19"/>
      <c r="D34" s="20"/>
      <c r="E34" s="21" t="s">
        <v>9</v>
      </c>
      <c r="F34" s="22">
        <f>SUM(F8+F24+F26+F29+F31)</f>
        <v>2078750</v>
      </c>
      <c r="G34" s="23"/>
    </row>
    <row r="35" spans="1:7" ht="93.75" customHeight="1" x14ac:dyDescent="0.35">
      <c r="A35" s="15"/>
      <c r="B35" s="11"/>
      <c r="F35" s="3"/>
    </row>
    <row r="36" spans="1:7" ht="93.75" customHeight="1" x14ac:dyDescent="0.25">
      <c r="A36" s="15"/>
      <c r="B36" s="11"/>
      <c r="G36" s="6"/>
    </row>
    <row r="37" spans="1:7" ht="93.75" customHeight="1" x14ac:dyDescent="0.25"/>
    <row r="38" spans="1:7" ht="93.75" customHeight="1" x14ac:dyDescent="0.25"/>
    <row r="39" spans="1:7" ht="93.75" customHeight="1" x14ac:dyDescent="0.25"/>
    <row r="40" spans="1:7" ht="93.75" customHeight="1" x14ac:dyDescent="0.25"/>
    <row r="41" spans="1:7" ht="93.75" customHeight="1" x14ac:dyDescent="0.25"/>
    <row r="42" spans="1:7" ht="93.75" customHeight="1" x14ac:dyDescent="0.25"/>
    <row r="43" spans="1:7" ht="93.75" customHeight="1" x14ac:dyDescent="0.25"/>
    <row r="44" spans="1:7" ht="93.75" customHeight="1" x14ac:dyDescent="0.25"/>
    <row r="45" spans="1:7" ht="93.75" customHeight="1" x14ac:dyDescent="0.25"/>
    <row r="46" spans="1:7" ht="93.75" customHeight="1" x14ac:dyDescent="0.25"/>
    <row r="47" spans="1:7" ht="93.75" customHeight="1" x14ac:dyDescent="0.25"/>
    <row r="48" spans="1:7" ht="93.75" customHeight="1" x14ac:dyDescent="0.25"/>
    <row r="49" spans="8:8" ht="57" customHeight="1" x14ac:dyDescent="0.25">
      <c r="H49" s="5"/>
    </row>
    <row r="50" spans="8:8" ht="75" customHeight="1" x14ac:dyDescent="0.25">
      <c r="H50" s="5"/>
    </row>
    <row r="51" spans="8:8" ht="94.5" customHeight="1" x14ac:dyDescent="0.25">
      <c r="H51" s="5"/>
    </row>
    <row r="52" spans="8:8" ht="94.5" customHeight="1" x14ac:dyDescent="0.25">
      <c r="H52" s="5"/>
    </row>
    <row r="53" spans="8:8" ht="94.5" customHeight="1" x14ac:dyDescent="0.25">
      <c r="H53" s="5"/>
    </row>
    <row r="54" spans="8:8" ht="94.5" customHeight="1" x14ac:dyDescent="0.25">
      <c r="H54" s="5"/>
    </row>
    <row r="55" spans="8:8" ht="94.5" customHeight="1" x14ac:dyDescent="0.25">
      <c r="H55" s="5"/>
    </row>
    <row r="56" spans="8:8" ht="94.5" customHeight="1" x14ac:dyDescent="0.25">
      <c r="H56" s="5"/>
    </row>
    <row r="57" spans="8:8" ht="94.5" customHeight="1" x14ac:dyDescent="0.25">
      <c r="H57" s="5"/>
    </row>
    <row r="58" spans="8:8" ht="54" customHeight="1" x14ac:dyDescent="0.25">
      <c r="H58" s="5"/>
    </row>
    <row r="59" spans="8:8" ht="45.75" customHeight="1" x14ac:dyDescent="0.25">
      <c r="H59" s="5"/>
    </row>
    <row r="60" spans="8:8" ht="39.75" customHeight="1" x14ac:dyDescent="0.25"/>
    <row r="61" spans="8:8" ht="109.5" customHeight="1" x14ac:dyDescent="0.25"/>
    <row r="62" spans="8:8" ht="30.75" customHeight="1" x14ac:dyDescent="0.25"/>
    <row r="63" spans="8:8" ht="166.5" customHeight="1" x14ac:dyDescent="0.25"/>
    <row r="64" spans="8:8" ht="166.5" customHeight="1" x14ac:dyDescent="0.25"/>
    <row r="65" ht="166.5" customHeight="1" x14ac:dyDescent="0.25"/>
    <row r="66" ht="166.5" customHeight="1" x14ac:dyDescent="0.25"/>
    <row r="67" ht="21.75" customHeight="1" x14ac:dyDescent="0.25"/>
    <row r="68" ht="67.5" customHeight="1" x14ac:dyDescent="0.25"/>
    <row r="69" ht="67.5" customHeight="1" x14ac:dyDescent="0.25"/>
    <row r="70" ht="67.5" customHeight="1" x14ac:dyDescent="0.25"/>
    <row r="71" ht="177" customHeight="1" x14ac:dyDescent="0.25"/>
  </sheetData>
  <mergeCells count="17">
    <mergeCell ref="G32:G33"/>
    <mergeCell ref="G27:G28"/>
    <mergeCell ref="A6:G6"/>
    <mergeCell ref="G10:G11"/>
    <mergeCell ref="G12:G13"/>
    <mergeCell ref="G14:G15"/>
    <mergeCell ref="G16:G17"/>
    <mergeCell ref="D14:D15"/>
    <mergeCell ref="G22:G23"/>
    <mergeCell ref="A1:G1"/>
    <mergeCell ref="A2:G2"/>
    <mergeCell ref="A3:G3"/>
    <mergeCell ref="F4:G4"/>
    <mergeCell ref="F5:G5"/>
    <mergeCell ref="E14:E15"/>
    <mergeCell ref="G18:G19"/>
    <mergeCell ref="G20:G21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2024-10-25T07:55:51Z</cp:lastPrinted>
  <dcterms:created xsi:type="dcterms:W3CDTF">2015-12-14T07:24:37Z</dcterms:created>
  <dcterms:modified xsi:type="dcterms:W3CDTF">2024-10-25T07:55:57Z</dcterms:modified>
</cp:coreProperties>
</file>